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77621\Documents\Zababov\"/>
    </mc:Choice>
  </mc:AlternateContent>
  <xr:revisionPtr revIDLastSave="0" documentId="13_ncr:1_{10DB296F-C62C-4212-952C-B5C0B80D1A6A}" xr6:coauthVersionLast="47" xr6:coauthVersionMax="47" xr10:uidLastSave="{00000000-0000-0000-0000-000000000000}"/>
  <bookViews>
    <workbookView xWindow="30600" yWindow="1170" windowWidth="26445" windowHeight="11385" xr2:uid="{892B49FA-B124-4CE0-8029-E86680DE04F4}"/>
  </bookViews>
  <sheets>
    <sheet name="3D printers compare" sheetId="1" r:id="rId1"/>
  </sheets>
  <definedNames>
    <definedName name="_xlnm._FilterDatabase" localSheetId="0" hidden="1">'3D printers compare'!$A$3:$S$19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L16" i="1"/>
  <c r="M16" i="1"/>
  <c r="N16" i="1"/>
  <c r="O16" i="1"/>
  <c r="P16" i="1"/>
  <c r="Q25" i="1"/>
  <c r="Q26" i="1" s="1"/>
  <c r="Q27" i="1" s="1"/>
  <c r="P25" i="1"/>
  <c r="P26" i="1" s="1"/>
  <c r="P27" i="1" s="1"/>
  <c r="N5" i="1"/>
  <c r="O5" i="1" s="1"/>
  <c r="N6" i="1"/>
  <c r="N7" i="1"/>
  <c r="N8" i="1"/>
  <c r="N9" i="1"/>
  <c r="O9" i="1" s="1"/>
  <c r="N10" i="1"/>
  <c r="O10" i="1" s="1"/>
  <c r="N11" i="1"/>
  <c r="O11" i="1" s="1"/>
  <c r="N12" i="1"/>
  <c r="N13" i="1"/>
  <c r="O13" i="1" s="1"/>
  <c r="N14" i="1"/>
  <c r="N15" i="1"/>
  <c r="N17" i="1"/>
  <c r="N18" i="1"/>
  <c r="N19" i="1"/>
  <c r="O19" i="1" s="1"/>
  <c r="N4" i="1"/>
  <c r="K15" i="1"/>
  <c r="L15" i="1"/>
  <c r="P15" i="1"/>
  <c r="M15" i="1"/>
  <c r="K6" i="1"/>
  <c r="L6" i="1"/>
  <c r="M6" i="1"/>
  <c r="P6" i="1"/>
  <c r="K13" i="1"/>
  <c r="L13" i="1"/>
  <c r="P13" i="1"/>
  <c r="M13" i="1"/>
  <c r="K11" i="1"/>
  <c r="L11" i="1"/>
  <c r="P11" i="1"/>
  <c r="M11" i="1"/>
  <c r="L5" i="1"/>
  <c r="L7" i="1"/>
  <c r="L8" i="1"/>
  <c r="L9" i="1"/>
  <c r="L10" i="1"/>
  <c r="L12" i="1"/>
  <c r="L14" i="1"/>
  <c r="L17" i="1"/>
  <c r="L18" i="1"/>
  <c r="L19" i="1"/>
  <c r="L4" i="1"/>
  <c r="K5" i="1"/>
  <c r="K7" i="1"/>
  <c r="K8" i="1"/>
  <c r="K9" i="1"/>
  <c r="K10" i="1"/>
  <c r="K12" i="1"/>
  <c r="K14" i="1"/>
  <c r="K17" i="1"/>
  <c r="K18" i="1"/>
  <c r="K19" i="1"/>
  <c r="K4" i="1"/>
  <c r="P14" i="1"/>
  <c r="M14" i="1"/>
  <c r="M19" i="1"/>
  <c r="P19" i="1"/>
  <c r="M4" i="1"/>
  <c r="P10" i="1"/>
  <c r="P12" i="1"/>
  <c r="P5" i="1"/>
  <c r="P9" i="1"/>
  <c r="P8" i="1"/>
  <c r="P7" i="1"/>
  <c r="P18" i="1"/>
  <c r="P17" i="1"/>
  <c r="P4" i="1"/>
  <c r="M17" i="1"/>
  <c r="M7" i="1"/>
  <c r="O7" i="1" s="1"/>
  <c r="M18" i="1"/>
  <c r="M8" i="1"/>
  <c r="M9" i="1"/>
  <c r="M10" i="1"/>
  <c r="M12" i="1"/>
  <c r="M5" i="1"/>
  <c r="O8" i="1" l="1"/>
  <c r="O17" i="1"/>
  <c r="O15" i="1"/>
  <c r="O14" i="1"/>
  <c r="O4" i="1"/>
  <c r="O6" i="1"/>
  <c r="O12" i="1"/>
  <c r="O18" i="1"/>
</calcChain>
</file>

<file path=xl/sharedStrings.xml><?xml version="1.0" encoding="utf-8"?>
<sst xmlns="http://schemas.openxmlformats.org/spreadsheetml/2006/main" count="117" uniqueCount="81">
  <si>
    <t xml:space="preserve">3D printers </t>
  </si>
  <si>
    <t>Typ</t>
  </si>
  <si>
    <t>Rozlišení</t>
  </si>
  <si>
    <t>Creality LD-002H</t>
  </si>
  <si>
    <t>pixelu</t>
  </si>
  <si>
    <t>Pixel na mm2</t>
  </si>
  <si>
    <t xml:space="preserve">Elegoo Saturn 8K </t>
  </si>
  <si>
    <t>7680*4320</t>
  </si>
  <si>
    <t>Phrozen Sonic Mega 8K</t>
  </si>
  <si>
    <t>Prusa SL1S</t>
  </si>
  <si>
    <t>2560*1620</t>
  </si>
  <si>
    <t>X</t>
  </si>
  <si>
    <t>Y</t>
  </si>
  <si>
    <t>Z</t>
  </si>
  <si>
    <t>198 × 122 × 210 mm</t>
  </si>
  <si>
    <t>332 × 185 × 400 mm</t>
  </si>
  <si>
    <t>Rozměry</t>
  </si>
  <si>
    <t>Creality Halot Mage 8K</t>
  </si>
  <si>
    <t>228x128x230mm</t>
  </si>
  <si>
    <t>Anycubic Photon M3 Max</t>
  </si>
  <si>
    <t>298 x 164 x 300 mm</t>
  </si>
  <si>
    <t>6480*3600 </t>
  </si>
  <si>
    <t>5448*3064</t>
  </si>
  <si>
    <t>218,88 x 122,88 x 250 mm</t>
  </si>
  <si>
    <t>Elegoo Jupiter</t>
  </si>
  <si>
    <t>277,848 x 156,264 x 300 mm</t>
  </si>
  <si>
    <t>11520*5120</t>
  </si>
  <si>
    <t>Anycubic Photon Mono M5s</t>
  </si>
  <si>
    <t>Plocha mm2</t>
  </si>
  <si>
    <t>Objem mm3</t>
  </si>
  <si>
    <t>Elegoo Saturn 3 Ultra 12K</t>
  </si>
  <si>
    <t>218,88 x 122,88 x 260 mm</t>
  </si>
  <si>
    <t>165 x 72 x 170mm</t>
  </si>
  <si>
    <t>Uvedená</t>
  </si>
  <si>
    <t>Přesnost mm</t>
  </si>
  <si>
    <t>Phrozen Sonic Mini 8K S</t>
  </si>
  <si>
    <t>12k</t>
  </si>
  <si>
    <t>8k</t>
  </si>
  <si>
    <t>LCD</t>
  </si>
  <si>
    <t>Elegoo Saturn 2</t>
  </si>
  <si>
    <t>219 x 123 x 250 mm</t>
  </si>
  <si>
    <t>7680*4321</t>
  </si>
  <si>
    <t>Phrozen Sonic Mighty 8K</t>
  </si>
  <si>
    <t>218 x 123 x 235 mm</t>
  </si>
  <si>
    <t>7k</t>
  </si>
  <si>
    <t>6k</t>
  </si>
  <si>
    <t>127 × 80 × 150mm</t>
  </si>
  <si>
    <t>3k</t>
  </si>
  <si>
    <t>4098*2560 </t>
  </si>
  <si>
    <t>4k</t>
  </si>
  <si>
    <t>143 x 89,6 x 175 mm</t>
  </si>
  <si>
    <t>Anycubic Photon M3 Premium</t>
  </si>
  <si>
    <t>220 x 120 x 250 mm</t>
  </si>
  <si>
    <t>Vrstva mm</t>
  </si>
  <si>
    <t>Rychlost tisku vrtvy</t>
  </si>
  <si>
    <t>1 - 4 s</t>
  </si>
  <si>
    <t>1,3 - 2,4 s</t>
  </si>
  <si>
    <t>0,025 - 0,1</t>
  </si>
  <si>
    <t>Elegoo Mars 3 Pro</t>
  </si>
  <si>
    <t>0,01 - 0,2</t>
  </si>
  <si>
    <t xml:space="preserve">0,7 - 4 s </t>
  </si>
  <si>
    <t>0,5 - 4s</t>
  </si>
  <si>
    <t>Rychlost mm/hod</t>
  </si>
  <si>
    <t>30 - 70</t>
  </si>
  <si>
    <t>Elegoo Mars 4 Ultra 9K</t>
  </si>
  <si>
    <t>8520*4320</t>
  </si>
  <si>
    <t>9k</t>
  </si>
  <si>
    <t>153,36 x 77,76 x 165</t>
  </si>
  <si>
    <t>0,03 - 0,05</t>
  </si>
  <si>
    <t>0,05 - 0,15</t>
  </si>
  <si>
    <t>0,01 - 0,3</t>
  </si>
  <si>
    <t>0,019 x 0,024</t>
  </si>
  <si>
    <t>0,019 x 0,025</t>
  </si>
  <si>
    <t>218 x 123 x 200mm</t>
  </si>
  <si>
    <t>celkové š x h x v</t>
  </si>
  <si>
    <t>132 x 82 x 160 mm</t>
  </si>
  <si>
    <t xml:space="preserve"> 1 - 5s</t>
  </si>
  <si>
    <t>20 - 70</t>
  </si>
  <si>
    <t xml:space="preserve"> 10 - 70</t>
  </si>
  <si>
    <t>Elegoo Saturn 3 12K</t>
  </si>
  <si>
    <t>0,01 - 0,15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</si>
</sst>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0" fontId="1" fillId="0" borderId="0" xfId="0" applyFont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4" xfId="0" applyBorder="1"/>
    <xf numFmtId="4" fontId="0" fillId="0" borderId="4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5" xfId="0" applyBorder="1" applyAlignment="1">
      <alignment horizontal="center"/>
    </xf>
    <xf numFmtId="4" fontId="0" fillId="0" borderId="15" xfId="0" applyNumberFormat="1" applyBorder="1"/>
    <xf numFmtId="0" fontId="0" fillId="0" borderId="15" xfId="0" applyBorder="1"/>
    <xf numFmtId="0" fontId="0" fillId="0" borderId="16" xfId="0" applyBorder="1"/>
    <xf numFmtId="4" fontId="0" fillId="0" borderId="12" xfId="0" applyNumberFormat="1" applyBorder="1"/>
    <xf numFmtId="0" fontId="0" fillId="0" borderId="13" xfId="0" applyBorder="1"/>
    <xf numFmtId="4" fontId="0" fillId="0" borderId="13" xfId="0" applyNumberFormat="1" applyBorder="1"/>
    <xf numFmtId="0" fontId="0" fillId="0" borderId="14" xfId="0" applyBorder="1"/>
    <xf numFmtId="0" fontId="0" fillId="0" borderId="2" xfId="0" applyBorder="1"/>
    <xf numFmtId="164" fontId="0" fillId="0" borderId="12" xfId="0" applyNumberFormat="1" applyBorder="1"/>
    <xf numFmtId="164" fontId="0" fillId="0" borderId="22" xfId="0" applyNumberFormat="1" applyBorder="1"/>
    <xf numFmtId="4" fontId="0" fillId="0" borderId="17" xfId="0" applyNumberFormat="1" applyBorder="1"/>
    <xf numFmtId="4" fontId="0" fillId="0" borderId="3" xfId="0" applyNumberFormat="1" applyBorder="1"/>
    <xf numFmtId="4" fontId="0" fillId="0" borderId="5" xfId="0" applyNumberFormat="1" applyBorder="1"/>
    <xf numFmtId="3" fontId="0" fillId="0" borderId="12" xfId="0" applyNumberFormat="1" applyBorder="1"/>
    <xf numFmtId="3" fontId="0" fillId="0" borderId="1" xfId="0" applyNumberFormat="1" applyBorder="1"/>
    <xf numFmtId="3" fontId="0" fillId="0" borderId="4" xfId="0" applyNumberFormat="1" applyBorder="1"/>
    <xf numFmtId="0" fontId="4" fillId="0" borderId="0" xfId="1"/>
    <xf numFmtId="0" fontId="0" fillId="0" borderId="9" xfId="0" applyFill="1" applyBorder="1"/>
    <xf numFmtId="0" fontId="4" fillId="0" borderId="0" xfId="1"/>
    <xf numFmtId="0" fontId="4" fillId="0" borderId="0" xfId="1"/>
    <xf numFmtId="0" fontId="0" fillId="0" borderId="11" xfId="0" applyBorder="1"/>
    <xf numFmtId="0" fontId="0" fillId="0" borderId="23" xfId="0" applyBorder="1"/>
    <xf numFmtId="0" fontId="2" fillId="0" borderId="24" xfId="0" applyFont="1" applyBorder="1"/>
    <xf numFmtId="0" fontId="2" fillId="0" borderId="25" xfId="0" applyFont="1" applyBorder="1"/>
    <xf numFmtId="0" fontId="0" fillId="0" borderId="25" xfId="0" applyBorder="1"/>
    <xf numFmtId="164" fontId="0" fillId="0" borderId="25" xfId="0" applyNumberFormat="1" applyBorder="1"/>
    <xf numFmtId="3" fontId="0" fillId="0" borderId="25" xfId="0" applyNumberFormat="1" applyBorder="1"/>
    <xf numFmtId="4" fontId="0" fillId="0" borderId="26" xfId="0" applyNumberFormat="1" applyBorder="1"/>
    <xf numFmtId="0" fontId="0" fillId="0" borderId="21" xfId="0" applyBorder="1"/>
    <xf numFmtId="164" fontId="0" fillId="0" borderId="13" xfId="0" applyNumberFormat="1" applyBorder="1"/>
    <xf numFmtId="3" fontId="0" fillId="0" borderId="13" xfId="0" applyNumberFormat="1" applyBorder="1"/>
    <xf numFmtId="4" fontId="0" fillId="0" borderId="14" xfId="0" applyNumberFormat="1" applyBorder="1"/>
    <xf numFmtId="0" fontId="0" fillId="0" borderId="18" xfId="0" applyFill="1" applyBorder="1"/>
    <xf numFmtId="0" fontId="0" fillId="0" borderId="13" xfId="0" applyBorder="1" applyAlignment="1">
      <alignment horizontal="left"/>
    </xf>
    <xf numFmtId="0" fontId="4" fillId="0" borderId="0" xfId="1" applyFill="1"/>
    <xf numFmtId="0" fontId="0" fillId="0" borderId="0" xfId="0" applyFill="1"/>
    <xf numFmtId="0" fontId="0" fillId="0" borderId="0" xfId="0" applyBorder="1"/>
    <xf numFmtId="4" fontId="0" fillId="0" borderId="27" xfId="0" applyNumberFormat="1" applyBorder="1"/>
    <xf numFmtId="4" fontId="0" fillId="0" borderId="28" xfId="0" applyNumberFormat="1" applyBorder="1"/>
    <xf numFmtId="4" fontId="0" fillId="0" borderId="29" xfId="0" applyNumberFormat="1" applyBorder="1"/>
    <xf numFmtId="4" fontId="0" fillId="0" borderId="30" xfId="0" applyNumberFormat="1" applyBorder="1"/>
    <xf numFmtId="4" fontId="0" fillId="0" borderId="31" xfId="0" applyNumberFormat="1" applyBorder="1"/>
    <xf numFmtId="4" fontId="0" fillId="0" borderId="24" xfId="0" applyNumberFormat="1" applyBorder="1"/>
    <xf numFmtId="4" fontId="0" fillId="0" borderId="7" xfId="0" applyNumberFormat="1" applyBorder="1"/>
    <xf numFmtId="4" fontId="0" fillId="0" borderId="21" xfId="0" applyNumberFormat="1" applyBorder="1"/>
    <xf numFmtId="4" fontId="0" fillId="0" borderId="6" xfId="0" applyNumberFormat="1" applyBorder="1"/>
    <xf numFmtId="4" fontId="0" fillId="0" borderId="11" xfId="0" applyNumberFormat="1" applyBorder="1"/>
    <xf numFmtId="0" fontId="0" fillId="0" borderId="32" xfId="0" applyBorder="1"/>
    <xf numFmtId="0" fontId="0" fillId="0" borderId="8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164" fontId="0" fillId="0" borderId="36" xfId="0" applyNumberFormat="1" applyBorder="1"/>
    <xf numFmtId="4" fontId="0" fillId="0" borderId="37" xfId="0" applyNumberFormat="1" applyBorder="1"/>
    <xf numFmtId="3" fontId="0" fillId="0" borderId="35" xfId="0" applyNumberFormat="1" applyBorder="1"/>
    <xf numFmtId="4" fontId="0" fillId="0" borderId="34" xfId="0" applyNumberFormat="1" applyBorder="1"/>
    <xf numFmtId="4" fontId="0" fillId="0" borderId="38" xfId="0" applyNumberFormat="1" applyBorder="1"/>
    <xf numFmtId="0" fontId="0" fillId="0" borderId="39" xfId="0" applyBorder="1"/>
    <xf numFmtId="3" fontId="0" fillId="0" borderId="27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0" fillId="0" borderId="29" xfId="0" applyNumberFormat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37" xfId="0" applyNumberFormat="1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5" xfId="0" applyNumberFormat="1" applyBorder="1" applyAlignment="1">
      <alignment horizontal="left"/>
    </xf>
    <xf numFmtId="3" fontId="0" fillId="0" borderId="1" xfId="0" applyNumberFormat="1" applyBorder="1" applyAlignment="1">
      <alignment horizontal="left"/>
    </xf>
    <xf numFmtId="4" fontId="0" fillId="0" borderId="35" xfId="0" applyNumberFormat="1" applyBorder="1"/>
    <xf numFmtId="0" fontId="0" fillId="0" borderId="18" xfId="0" applyBorder="1"/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ální" xfId="0" builtinId="0"/>
    <cellStyle name="Normální 2" xfId="1" xr:uid="{14A9C988-2A94-42D4-A7BA-3524E67BB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9FE1-4288-4434-A287-661CE2A99547}">
  <dimension ref="A1:S38"/>
  <sheetViews>
    <sheetView tabSelected="1" workbookViewId="0">
      <selection sqref="A1:S19"/>
    </sheetView>
  </sheetViews>
  <sheetFormatPr defaultRowHeight="15" x14ac:dyDescent="0.25"/>
  <cols>
    <col min="1" max="1" width="28.42578125" customWidth="1"/>
    <col min="2" max="2" width="24.85546875" customWidth="1"/>
    <col min="3" max="3" width="6.85546875" customWidth="1"/>
    <col min="4" max="4" width="7.5703125" customWidth="1"/>
    <col min="5" max="6" width="5.7109375" customWidth="1"/>
    <col min="7" max="7" width="12.28515625" customWidth="1"/>
    <col min="8" max="8" width="6.42578125" customWidth="1"/>
    <col min="9" max="9" width="6.140625" customWidth="1"/>
    <col min="10" max="10" width="12.28515625" customWidth="1"/>
    <col min="11" max="12" width="8.85546875" customWidth="1"/>
    <col min="13" max="14" width="11.5703125" style="2" customWidth="1"/>
    <col min="15" max="15" width="15.140625" style="2" customWidth="1"/>
    <col min="16" max="16" width="12.7109375" style="2" customWidth="1"/>
    <col min="17" max="17" width="11.140625" customWidth="1"/>
    <col min="18" max="18" width="16.5703125" customWidth="1"/>
    <col min="19" max="19" width="18.42578125" customWidth="1"/>
    <col min="20" max="20" width="23.28515625" customWidth="1"/>
  </cols>
  <sheetData>
    <row r="1" spans="1:19" ht="15.75" thickBot="1" x14ac:dyDescent="0.3">
      <c r="A1" s="1" t="s">
        <v>0</v>
      </c>
      <c r="B1" s="1"/>
      <c r="C1" s="1"/>
      <c r="D1" s="1"/>
    </row>
    <row r="2" spans="1:19" ht="15.75" thickBot="1" x14ac:dyDescent="0.3">
      <c r="A2" s="60"/>
      <c r="B2" s="82" t="s">
        <v>16</v>
      </c>
      <c r="C2" s="83"/>
      <c r="D2" s="83"/>
      <c r="E2" s="83"/>
      <c r="F2" s="12" t="s">
        <v>38</v>
      </c>
      <c r="G2" s="83" t="s">
        <v>2</v>
      </c>
      <c r="H2" s="83"/>
      <c r="I2" s="84"/>
      <c r="J2" s="85" t="s">
        <v>34</v>
      </c>
      <c r="K2" s="86"/>
      <c r="L2" s="87"/>
      <c r="M2" s="13"/>
      <c r="N2" s="13"/>
      <c r="O2" s="13"/>
      <c r="P2" s="13"/>
      <c r="Q2" s="14"/>
      <c r="R2" s="70"/>
      <c r="S2" s="15"/>
    </row>
    <row r="3" spans="1:19" ht="15.75" thickBot="1" x14ac:dyDescent="0.3">
      <c r="A3" s="60" t="s">
        <v>1</v>
      </c>
      <c r="B3" s="61" t="s">
        <v>74</v>
      </c>
      <c r="C3" s="14" t="s">
        <v>11</v>
      </c>
      <c r="D3" s="14" t="s">
        <v>12</v>
      </c>
      <c r="E3" s="14" t="s">
        <v>13</v>
      </c>
      <c r="F3" s="14"/>
      <c r="G3" s="14"/>
      <c r="H3" s="14" t="s">
        <v>11</v>
      </c>
      <c r="I3" s="14" t="s">
        <v>12</v>
      </c>
      <c r="J3" s="14" t="s">
        <v>33</v>
      </c>
      <c r="K3" s="14" t="s">
        <v>11</v>
      </c>
      <c r="L3" s="14" t="s">
        <v>12</v>
      </c>
      <c r="M3" s="13" t="s">
        <v>28</v>
      </c>
      <c r="N3" s="14" t="s">
        <v>4</v>
      </c>
      <c r="O3" s="19" t="s">
        <v>5</v>
      </c>
      <c r="P3" s="13" t="s">
        <v>29</v>
      </c>
      <c r="Q3" s="14" t="s">
        <v>53</v>
      </c>
      <c r="R3" s="70" t="s">
        <v>62</v>
      </c>
      <c r="S3" s="15" t="s">
        <v>54</v>
      </c>
    </row>
    <row r="4" spans="1:19" x14ac:dyDescent="0.25">
      <c r="A4" s="34" t="s">
        <v>3</v>
      </c>
      <c r="B4" s="35" t="s">
        <v>75</v>
      </c>
      <c r="C4" s="36">
        <v>130</v>
      </c>
      <c r="D4" s="36">
        <v>82</v>
      </c>
      <c r="E4" s="36">
        <v>160</v>
      </c>
      <c r="F4" s="36" t="s">
        <v>47</v>
      </c>
      <c r="G4" s="37" t="s">
        <v>10</v>
      </c>
      <c r="H4" s="37">
        <v>2560</v>
      </c>
      <c r="I4" s="37">
        <v>1622</v>
      </c>
      <c r="J4" s="37">
        <v>5.0999999999999997E-2</v>
      </c>
      <c r="K4" s="38">
        <f>C4/H4</f>
        <v>5.078125E-2</v>
      </c>
      <c r="L4" s="38">
        <f>D4/I4</f>
        <v>5.0554870530209621E-2</v>
      </c>
      <c r="M4" s="50">
        <f>C4*D4</f>
        <v>10660</v>
      </c>
      <c r="N4" s="39">
        <f>H4*I4</f>
        <v>4152320</v>
      </c>
      <c r="O4" s="16">
        <f>N4/M4</f>
        <v>389.52345215759851</v>
      </c>
      <c r="P4" s="55">
        <f>C4*D4*E4</f>
        <v>1705600</v>
      </c>
      <c r="Q4" s="39" t="s">
        <v>68</v>
      </c>
      <c r="R4" s="71"/>
      <c r="S4" s="40" t="s">
        <v>55</v>
      </c>
    </row>
    <row r="5" spans="1:19" ht="15.75" thickBot="1" x14ac:dyDescent="0.3">
      <c r="A5" s="10" t="s">
        <v>9</v>
      </c>
      <c r="B5" s="8" t="s">
        <v>46</v>
      </c>
      <c r="C5" s="5">
        <v>127</v>
      </c>
      <c r="D5" s="5">
        <v>80</v>
      </c>
      <c r="E5" s="5">
        <v>150</v>
      </c>
      <c r="F5" s="5" t="s">
        <v>47</v>
      </c>
      <c r="G5" s="5" t="s">
        <v>10</v>
      </c>
      <c r="H5" s="5">
        <v>2560</v>
      </c>
      <c r="I5" s="5">
        <v>1622</v>
      </c>
      <c r="J5" s="5"/>
      <c r="K5" s="22">
        <f t="shared" ref="K5:K19" si="0">C5/H5</f>
        <v>4.9609374999999997E-2</v>
      </c>
      <c r="L5" s="22">
        <f t="shared" ref="L5:L19" si="1">D5/I5</f>
        <v>4.9321824907521579E-2</v>
      </c>
      <c r="M5" s="51">
        <f>C5*D5</f>
        <v>10160</v>
      </c>
      <c r="N5" s="28">
        <f t="shared" ref="N5:N19" si="2">H5*I5</f>
        <v>4152320</v>
      </c>
      <c r="O5" s="6">
        <f t="shared" ref="O5:O19" si="3">N5/M5</f>
        <v>408.69291338582678</v>
      </c>
      <c r="P5" s="56">
        <f>C5*D5*E5</f>
        <v>1524000</v>
      </c>
      <c r="Q5" s="28" t="s">
        <v>57</v>
      </c>
      <c r="R5" s="72"/>
      <c r="S5" s="25" t="s">
        <v>56</v>
      </c>
    </row>
    <row r="6" spans="1:19" ht="15.75" thickBot="1" x14ac:dyDescent="0.3">
      <c r="A6" s="20" t="s">
        <v>58</v>
      </c>
      <c r="B6" s="41" t="s">
        <v>50</v>
      </c>
      <c r="C6" s="17">
        <v>143</v>
      </c>
      <c r="D6" s="17">
        <v>89.6</v>
      </c>
      <c r="E6" s="17">
        <v>175</v>
      </c>
      <c r="F6" s="17" t="s">
        <v>49</v>
      </c>
      <c r="G6" s="17" t="s">
        <v>48</v>
      </c>
      <c r="H6" s="17">
        <v>4098</v>
      </c>
      <c r="I6" s="17">
        <v>2560</v>
      </c>
      <c r="J6" s="17"/>
      <c r="K6" s="42">
        <f t="shared" ref="K6" si="4">C6/H6</f>
        <v>3.4895070766227429E-2</v>
      </c>
      <c r="L6" s="42">
        <f t="shared" ref="L6" si="5">D6/I6</f>
        <v>3.4999999999999996E-2</v>
      </c>
      <c r="M6" s="52">
        <f>C6*D6</f>
        <v>12812.8</v>
      </c>
      <c r="N6" s="43">
        <f t="shared" si="2"/>
        <v>10490880</v>
      </c>
      <c r="O6" s="18">
        <f t="shared" si="3"/>
        <v>818.78121878121885</v>
      </c>
      <c r="P6" s="57">
        <f>C6*D6*E6</f>
        <v>2242240</v>
      </c>
      <c r="Q6" s="43" t="s">
        <v>59</v>
      </c>
      <c r="R6" s="73">
        <v>70</v>
      </c>
      <c r="S6" s="44" t="s">
        <v>60</v>
      </c>
    </row>
    <row r="7" spans="1:19" ht="15.75" thickBot="1" x14ac:dyDescent="0.3">
      <c r="A7" s="20" t="s">
        <v>24</v>
      </c>
      <c r="B7" s="41" t="s">
        <v>25</v>
      </c>
      <c r="C7" s="17">
        <v>277.84800000000001</v>
      </c>
      <c r="D7" s="17">
        <v>156.26400000000001</v>
      </c>
      <c r="E7" s="17">
        <v>300</v>
      </c>
      <c r="F7" s="17" t="s">
        <v>45</v>
      </c>
      <c r="G7" s="17" t="s">
        <v>22</v>
      </c>
      <c r="H7" s="17">
        <v>5448</v>
      </c>
      <c r="I7" s="17">
        <v>3064</v>
      </c>
      <c r="J7" s="17"/>
      <c r="K7" s="42">
        <f t="shared" si="0"/>
        <v>5.1000000000000004E-2</v>
      </c>
      <c r="L7" s="42">
        <f t="shared" si="1"/>
        <v>5.1000000000000004E-2</v>
      </c>
      <c r="M7" s="52">
        <f>C7*D7</f>
        <v>43417.639872000007</v>
      </c>
      <c r="N7" s="43">
        <f t="shared" si="2"/>
        <v>16692672</v>
      </c>
      <c r="O7" s="18">
        <f t="shared" si="3"/>
        <v>384.46751249519411</v>
      </c>
      <c r="P7" s="57">
        <f>C7*D7*E7</f>
        <v>13025291.961600002</v>
      </c>
      <c r="Q7" s="43" t="s">
        <v>59</v>
      </c>
      <c r="R7" s="73" t="s">
        <v>63</v>
      </c>
      <c r="S7" s="44" t="s">
        <v>61</v>
      </c>
    </row>
    <row r="8" spans="1:19" ht="15.75" thickBot="1" x14ac:dyDescent="0.3">
      <c r="A8" s="20" t="s">
        <v>19</v>
      </c>
      <c r="B8" s="41" t="s">
        <v>20</v>
      </c>
      <c r="C8" s="17">
        <v>298</v>
      </c>
      <c r="D8" s="17">
        <v>164</v>
      </c>
      <c r="E8" s="17">
        <v>300</v>
      </c>
      <c r="F8" s="17" t="s">
        <v>44</v>
      </c>
      <c r="G8" s="46" t="s">
        <v>21</v>
      </c>
      <c r="H8" s="17">
        <v>6480</v>
      </c>
      <c r="I8" s="17">
        <v>3600</v>
      </c>
      <c r="J8" s="17"/>
      <c r="K8" s="42">
        <f t="shared" si="0"/>
        <v>4.5987654320987656E-2</v>
      </c>
      <c r="L8" s="42">
        <f t="shared" si="1"/>
        <v>4.5555555555555557E-2</v>
      </c>
      <c r="M8" s="52">
        <f>C8*D8</f>
        <v>48872</v>
      </c>
      <c r="N8" s="43">
        <f t="shared" si="2"/>
        <v>23328000</v>
      </c>
      <c r="O8" s="18">
        <f t="shared" si="3"/>
        <v>477.32853167457847</v>
      </c>
      <c r="P8" s="57">
        <f>C8*D8*E8</f>
        <v>14661600</v>
      </c>
      <c r="Q8" s="77" t="s">
        <v>80</v>
      </c>
      <c r="R8" s="73">
        <v>60</v>
      </c>
      <c r="S8" s="44"/>
    </row>
    <row r="9" spans="1:19" x14ac:dyDescent="0.25">
      <c r="A9" s="45" t="s">
        <v>17</v>
      </c>
      <c r="B9" s="33" t="s">
        <v>18</v>
      </c>
      <c r="C9" s="11">
        <v>228</v>
      </c>
      <c r="D9" s="11">
        <v>128</v>
      </c>
      <c r="E9" s="11">
        <v>230</v>
      </c>
      <c r="F9" s="11" t="s">
        <v>37</v>
      </c>
      <c r="G9" s="11" t="s">
        <v>7</v>
      </c>
      <c r="H9" s="11">
        <v>7680</v>
      </c>
      <c r="I9" s="11">
        <v>4320</v>
      </c>
      <c r="J9" s="11"/>
      <c r="K9" s="21">
        <f t="shared" si="0"/>
        <v>2.9687499999999999E-2</v>
      </c>
      <c r="L9" s="21">
        <f t="shared" si="1"/>
        <v>2.9629629629629631E-2</v>
      </c>
      <c r="M9" s="54">
        <f t="shared" ref="M9:M18" si="6">C9*D9</f>
        <v>29184</v>
      </c>
      <c r="N9" s="26">
        <f t="shared" si="2"/>
        <v>33177600</v>
      </c>
      <c r="O9" s="16">
        <f t="shared" si="3"/>
        <v>1136.8421052631579</v>
      </c>
      <c r="P9" s="59">
        <f t="shared" ref="P9:P18" si="7">C9*D9*E9</f>
        <v>6712320</v>
      </c>
      <c r="Q9" s="78" t="s">
        <v>69</v>
      </c>
      <c r="R9" s="74">
        <v>170</v>
      </c>
      <c r="S9" s="23" t="s">
        <v>76</v>
      </c>
    </row>
    <row r="10" spans="1:19" x14ac:dyDescent="0.25">
      <c r="A10" s="30" t="s">
        <v>6</v>
      </c>
      <c r="B10" s="7" t="s">
        <v>14</v>
      </c>
      <c r="C10" s="3">
        <v>196</v>
      </c>
      <c r="D10" s="3">
        <v>122</v>
      </c>
      <c r="E10" s="3">
        <v>210</v>
      </c>
      <c r="F10" s="3" t="s">
        <v>37</v>
      </c>
      <c r="G10" s="3" t="s">
        <v>7</v>
      </c>
      <c r="H10" s="3">
        <v>7680</v>
      </c>
      <c r="I10" s="3">
        <v>4320</v>
      </c>
      <c r="J10" s="3"/>
      <c r="K10" s="21">
        <f t="shared" si="0"/>
        <v>2.5520833333333333E-2</v>
      </c>
      <c r="L10" s="21">
        <f t="shared" si="1"/>
        <v>2.824074074074074E-2</v>
      </c>
      <c r="M10" s="53">
        <f t="shared" ref="M10:M17" si="8">C10*D10</f>
        <v>23912</v>
      </c>
      <c r="N10" s="27">
        <f t="shared" si="2"/>
        <v>33177600</v>
      </c>
      <c r="O10" s="4">
        <f t="shared" si="3"/>
        <v>1387.4874539979926</v>
      </c>
      <c r="P10" s="58">
        <f t="shared" ref="P10:P17" si="9">C10*D10*E10</f>
        <v>5021520</v>
      </c>
      <c r="Q10" s="79" t="s">
        <v>59</v>
      </c>
      <c r="R10" s="76" t="s">
        <v>63</v>
      </c>
      <c r="S10" s="24"/>
    </row>
    <row r="11" spans="1:19" x14ac:dyDescent="0.25">
      <c r="A11" s="30" t="s">
        <v>39</v>
      </c>
      <c r="B11" s="7" t="s">
        <v>40</v>
      </c>
      <c r="C11" s="3">
        <v>219</v>
      </c>
      <c r="D11" s="3">
        <v>123</v>
      </c>
      <c r="E11" s="3">
        <v>250</v>
      </c>
      <c r="F11" s="3" t="s">
        <v>37</v>
      </c>
      <c r="G11" s="3" t="s">
        <v>41</v>
      </c>
      <c r="H11" s="3">
        <v>7680</v>
      </c>
      <c r="I11" s="3">
        <v>4320</v>
      </c>
      <c r="J11" s="3"/>
      <c r="K11" s="21">
        <f t="shared" ref="K11" si="10">C11/H11</f>
        <v>2.8515624999999999E-2</v>
      </c>
      <c r="L11" s="21">
        <f t="shared" ref="L11" si="11">D11/I11</f>
        <v>2.8472222222222222E-2</v>
      </c>
      <c r="M11" s="53">
        <f t="shared" si="8"/>
        <v>26937</v>
      </c>
      <c r="N11" s="27">
        <f t="shared" si="2"/>
        <v>33177600</v>
      </c>
      <c r="O11" s="4">
        <f t="shared" si="3"/>
        <v>1231.6739057801537</v>
      </c>
      <c r="P11" s="58">
        <f t="shared" si="9"/>
        <v>6734250</v>
      </c>
      <c r="Q11" s="27" t="s">
        <v>59</v>
      </c>
      <c r="R11" s="76" t="s">
        <v>63</v>
      </c>
      <c r="S11" s="24"/>
    </row>
    <row r="12" spans="1:19" x14ac:dyDescent="0.25">
      <c r="A12" s="30" t="s">
        <v>8</v>
      </c>
      <c r="B12" s="7" t="s">
        <v>15</v>
      </c>
      <c r="C12" s="3">
        <v>330</v>
      </c>
      <c r="D12" s="3">
        <v>185</v>
      </c>
      <c r="E12" s="3">
        <v>400</v>
      </c>
      <c r="F12" s="3" t="s">
        <v>37</v>
      </c>
      <c r="G12" s="3" t="s">
        <v>7</v>
      </c>
      <c r="H12" s="3">
        <v>7680</v>
      </c>
      <c r="I12" s="3">
        <v>4320</v>
      </c>
      <c r="J12" s="3"/>
      <c r="K12" s="21">
        <f t="shared" si="0"/>
        <v>4.296875E-2</v>
      </c>
      <c r="L12" s="21">
        <f t="shared" si="1"/>
        <v>4.2824074074074077E-2</v>
      </c>
      <c r="M12" s="53">
        <f t="shared" si="8"/>
        <v>61050</v>
      </c>
      <c r="N12" s="27">
        <f t="shared" si="2"/>
        <v>33177600</v>
      </c>
      <c r="O12" s="4">
        <f t="shared" si="3"/>
        <v>543.4496314496314</v>
      </c>
      <c r="P12" s="58">
        <f t="shared" si="9"/>
        <v>24420000</v>
      </c>
      <c r="Q12" s="27" t="s">
        <v>70</v>
      </c>
      <c r="R12" s="75" t="s">
        <v>78</v>
      </c>
      <c r="S12" s="24"/>
    </row>
    <row r="13" spans="1:19" x14ac:dyDescent="0.25">
      <c r="A13" s="30" t="s">
        <v>42</v>
      </c>
      <c r="B13" s="7" t="s">
        <v>43</v>
      </c>
      <c r="C13" s="3">
        <v>218</v>
      </c>
      <c r="D13" s="3">
        <v>123</v>
      </c>
      <c r="E13" s="3">
        <v>235</v>
      </c>
      <c r="F13" s="3" t="s">
        <v>37</v>
      </c>
      <c r="G13" s="3" t="s">
        <v>7</v>
      </c>
      <c r="H13" s="3">
        <v>7680</v>
      </c>
      <c r="I13" s="3">
        <v>4320</v>
      </c>
      <c r="J13" s="3"/>
      <c r="K13" s="21">
        <f t="shared" ref="K13" si="12">C13/H13</f>
        <v>2.8385416666666666E-2</v>
      </c>
      <c r="L13" s="21">
        <f t="shared" ref="L13" si="13">D13/I13</f>
        <v>2.8472222222222222E-2</v>
      </c>
      <c r="M13" s="53">
        <f t="shared" si="8"/>
        <v>26814</v>
      </c>
      <c r="N13" s="27">
        <f t="shared" si="2"/>
        <v>33177600</v>
      </c>
      <c r="O13" s="4">
        <f t="shared" si="3"/>
        <v>1237.3237860818974</v>
      </c>
      <c r="P13" s="58">
        <f t="shared" si="9"/>
        <v>6301290</v>
      </c>
      <c r="Q13" s="27" t="s">
        <v>70</v>
      </c>
      <c r="R13" s="75" t="s">
        <v>78</v>
      </c>
      <c r="S13" s="24"/>
    </row>
    <row r="14" spans="1:19" x14ac:dyDescent="0.25">
      <c r="A14" s="30" t="s">
        <v>35</v>
      </c>
      <c r="B14" s="7" t="s">
        <v>32</v>
      </c>
      <c r="C14" s="3">
        <v>165</v>
      </c>
      <c r="D14" s="3">
        <v>72</v>
      </c>
      <c r="E14" s="3">
        <v>180</v>
      </c>
      <c r="F14" s="3" t="s">
        <v>37</v>
      </c>
      <c r="G14" s="3" t="s">
        <v>7</v>
      </c>
      <c r="H14" s="3">
        <v>7680</v>
      </c>
      <c r="I14" s="3">
        <v>4320</v>
      </c>
      <c r="J14" s="3">
        <v>2.1000000000000001E-2</v>
      </c>
      <c r="K14" s="21">
        <f t="shared" si="0"/>
        <v>2.1484375E-2</v>
      </c>
      <c r="L14" s="21">
        <f t="shared" si="1"/>
        <v>1.6666666666666666E-2</v>
      </c>
      <c r="M14" s="53">
        <f t="shared" si="8"/>
        <v>11880</v>
      </c>
      <c r="N14" s="27">
        <f t="shared" si="2"/>
        <v>33177600</v>
      </c>
      <c r="O14" s="4">
        <f t="shared" si="3"/>
        <v>2792.7272727272725</v>
      </c>
      <c r="P14" s="58">
        <f t="shared" si="9"/>
        <v>2138400</v>
      </c>
      <c r="Q14" s="27" t="s">
        <v>70</v>
      </c>
      <c r="R14" s="75">
        <v>80</v>
      </c>
      <c r="S14" s="24"/>
    </row>
    <row r="15" spans="1:19" ht="15.75" thickBot="1" x14ac:dyDescent="0.3">
      <c r="A15" s="62" t="s">
        <v>51</v>
      </c>
      <c r="B15" s="63" t="s">
        <v>52</v>
      </c>
      <c r="C15" s="64">
        <v>220</v>
      </c>
      <c r="D15" s="64">
        <v>120</v>
      </c>
      <c r="E15" s="64">
        <v>250</v>
      </c>
      <c r="F15" s="64" t="s">
        <v>37</v>
      </c>
      <c r="G15" s="64" t="s">
        <v>7</v>
      </c>
      <c r="H15" s="64">
        <v>7680</v>
      </c>
      <c r="I15" s="64">
        <v>4320</v>
      </c>
      <c r="J15" s="64"/>
      <c r="K15" s="65">
        <f t="shared" ref="K15" si="14">C15/H15</f>
        <v>2.8645833333333332E-2</v>
      </c>
      <c r="L15" s="65">
        <f t="shared" ref="L15" si="15">D15/I15</f>
        <v>2.7777777777777776E-2</v>
      </c>
      <c r="M15" s="66">
        <f t="shared" si="8"/>
        <v>26400</v>
      </c>
      <c r="N15" s="67">
        <f t="shared" si="2"/>
        <v>33177600</v>
      </c>
      <c r="O15" s="80">
        <f t="shared" si="3"/>
        <v>1256.7272727272727</v>
      </c>
      <c r="P15" s="68">
        <f t="shared" si="9"/>
        <v>6600000</v>
      </c>
      <c r="Q15" s="67" t="s">
        <v>70</v>
      </c>
      <c r="R15" s="76">
        <v>95</v>
      </c>
      <c r="S15" s="69"/>
    </row>
    <row r="16" spans="1:19" ht="15.75" thickBot="1" x14ac:dyDescent="0.3">
      <c r="A16" s="20" t="s">
        <v>64</v>
      </c>
      <c r="B16" s="41" t="s">
        <v>67</v>
      </c>
      <c r="C16" s="17">
        <v>153.36000000000001</v>
      </c>
      <c r="D16" s="17">
        <v>77.760000000000005</v>
      </c>
      <c r="E16" s="17">
        <v>165</v>
      </c>
      <c r="F16" s="17" t="s">
        <v>66</v>
      </c>
      <c r="G16" s="17" t="s">
        <v>65</v>
      </c>
      <c r="H16" s="17">
        <v>8520</v>
      </c>
      <c r="I16" s="17">
        <v>4320</v>
      </c>
      <c r="J16" s="17">
        <v>0.18</v>
      </c>
      <c r="K16" s="42">
        <f t="shared" ref="K16" si="16">C16/H16</f>
        <v>1.8000000000000002E-2</v>
      </c>
      <c r="L16" s="42">
        <f t="shared" ref="L16" si="17">D16/I16</f>
        <v>1.8000000000000002E-2</v>
      </c>
      <c r="M16" s="52">
        <f t="shared" ref="M16" si="18">C16*D16</f>
        <v>11925.273600000002</v>
      </c>
      <c r="N16" s="43">
        <f t="shared" ref="N16" si="19">H16*I16</f>
        <v>36806400</v>
      </c>
      <c r="O16" s="18">
        <f t="shared" ref="O16" si="20">N16/M16</f>
        <v>3086.419753086419</v>
      </c>
      <c r="P16" s="57">
        <f t="shared" ref="P16" si="21">C16*D16*E16</f>
        <v>1967670.1440000003</v>
      </c>
      <c r="Q16" s="43" t="s">
        <v>59</v>
      </c>
      <c r="R16" s="73">
        <v>150</v>
      </c>
      <c r="S16" s="44"/>
    </row>
    <row r="17" spans="1:19" x14ac:dyDescent="0.25">
      <c r="A17" s="81" t="s">
        <v>27</v>
      </c>
      <c r="B17" s="33" t="s">
        <v>73</v>
      </c>
      <c r="C17" s="11">
        <v>218</v>
      </c>
      <c r="D17" s="11">
        <v>123</v>
      </c>
      <c r="E17" s="11">
        <v>200</v>
      </c>
      <c r="F17" s="11" t="s">
        <v>36</v>
      </c>
      <c r="G17" s="11" t="s">
        <v>26</v>
      </c>
      <c r="H17" s="11">
        <v>11520</v>
      </c>
      <c r="I17" s="11">
        <v>5120</v>
      </c>
      <c r="J17" s="11" t="s">
        <v>71</v>
      </c>
      <c r="K17" s="21">
        <f t="shared" si="0"/>
        <v>1.892361111111111E-2</v>
      </c>
      <c r="L17" s="21">
        <f t="shared" si="1"/>
        <v>2.4023437500000001E-2</v>
      </c>
      <c r="M17" s="54">
        <f t="shared" si="8"/>
        <v>26814</v>
      </c>
      <c r="N17" s="26">
        <f t="shared" si="2"/>
        <v>58982400</v>
      </c>
      <c r="O17" s="16">
        <f t="shared" si="3"/>
        <v>2199.6867308122623</v>
      </c>
      <c r="P17" s="59">
        <f t="shared" si="9"/>
        <v>5362800</v>
      </c>
      <c r="Q17" s="26" t="s">
        <v>59</v>
      </c>
      <c r="R17" s="74" t="s">
        <v>77</v>
      </c>
      <c r="S17" s="23"/>
    </row>
    <row r="18" spans="1:19" x14ac:dyDescent="0.25">
      <c r="A18" s="9" t="s">
        <v>79</v>
      </c>
      <c r="B18" s="7" t="s">
        <v>23</v>
      </c>
      <c r="C18" s="3">
        <v>218.88</v>
      </c>
      <c r="D18" s="3">
        <v>122.88</v>
      </c>
      <c r="E18" s="3">
        <v>250</v>
      </c>
      <c r="F18" s="3" t="s">
        <v>36</v>
      </c>
      <c r="G18" s="3" t="s">
        <v>26</v>
      </c>
      <c r="H18" s="3">
        <v>11520</v>
      </c>
      <c r="I18" s="3">
        <v>5120</v>
      </c>
      <c r="J18" s="11" t="s">
        <v>72</v>
      </c>
      <c r="K18" s="21">
        <f t="shared" si="0"/>
        <v>1.9E-2</v>
      </c>
      <c r="L18" s="21">
        <f t="shared" si="1"/>
        <v>2.4E-2</v>
      </c>
      <c r="M18" s="53">
        <f t="shared" si="6"/>
        <v>26895.974399999999</v>
      </c>
      <c r="N18" s="27">
        <f t="shared" si="2"/>
        <v>58982400</v>
      </c>
      <c r="O18" s="4">
        <f t="shared" si="3"/>
        <v>2192.9824561403511</v>
      </c>
      <c r="P18" s="58">
        <f t="shared" si="7"/>
        <v>6723993.5999999996</v>
      </c>
      <c r="Q18" s="27" t="s">
        <v>59</v>
      </c>
      <c r="R18" s="75" t="s">
        <v>63</v>
      </c>
      <c r="S18" s="24"/>
    </row>
    <row r="19" spans="1:19" ht="15.75" thickBot="1" x14ac:dyDescent="0.3">
      <c r="A19" s="10" t="s">
        <v>30</v>
      </c>
      <c r="B19" s="8" t="s">
        <v>31</v>
      </c>
      <c r="C19" s="5">
        <v>218.88</v>
      </c>
      <c r="D19" s="5">
        <v>122.88</v>
      </c>
      <c r="E19" s="5">
        <v>260</v>
      </c>
      <c r="F19" s="5" t="s">
        <v>36</v>
      </c>
      <c r="G19" s="5" t="s">
        <v>26</v>
      </c>
      <c r="H19" s="5">
        <v>11520</v>
      </c>
      <c r="I19" s="5">
        <v>5120</v>
      </c>
      <c r="J19" s="5" t="s">
        <v>72</v>
      </c>
      <c r="K19" s="22">
        <f t="shared" si="0"/>
        <v>1.9E-2</v>
      </c>
      <c r="L19" s="22">
        <f t="shared" si="1"/>
        <v>2.4E-2</v>
      </c>
      <c r="M19" s="51">
        <f t="shared" ref="M19" si="22">C19*D19</f>
        <v>26895.974399999999</v>
      </c>
      <c r="N19" s="28">
        <f t="shared" si="2"/>
        <v>58982400</v>
      </c>
      <c r="O19" s="6">
        <f t="shared" si="3"/>
        <v>2192.9824561403511</v>
      </c>
      <c r="P19" s="56">
        <f t="shared" ref="P19" si="23">C19*D19*E19</f>
        <v>6992953.3439999996</v>
      </c>
      <c r="Q19" s="28" t="s">
        <v>59</v>
      </c>
      <c r="R19" s="72">
        <v>150</v>
      </c>
      <c r="S19" s="25"/>
    </row>
    <row r="23" spans="1:19" x14ac:dyDescent="0.25">
      <c r="A23" s="32"/>
      <c r="B23" s="32"/>
    </row>
    <row r="24" spans="1:19" x14ac:dyDescent="0.25">
      <c r="A24" s="29"/>
      <c r="B24" s="29"/>
    </row>
    <row r="25" spans="1:19" x14ac:dyDescent="0.25">
      <c r="A25" s="31"/>
      <c r="B25" s="31"/>
      <c r="P25" s="2">
        <f>30/0.2</f>
        <v>150</v>
      </c>
      <c r="Q25">
        <f>70/0.01</f>
        <v>7000</v>
      </c>
    </row>
    <row r="26" spans="1:19" x14ac:dyDescent="0.25">
      <c r="A26" s="32"/>
      <c r="B26" s="32"/>
      <c r="C26" s="32"/>
      <c r="P26">
        <f>P25/3600</f>
        <v>4.1666666666666664E-2</v>
      </c>
      <c r="Q26">
        <f>Q25/3600</f>
        <v>1.9444444444444444</v>
      </c>
    </row>
    <row r="27" spans="1:19" x14ac:dyDescent="0.25">
      <c r="A27" s="32"/>
      <c r="B27" s="32"/>
      <c r="C27" s="32"/>
      <c r="P27" s="2">
        <f>1/P26</f>
        <v>24</v>
      </c>
      <c r="Q27" s="2">
        <f>1/Q26</f>
        <v>0.51428571428571435</v>
      </c>
      <c r="R27" s="2"/>
    </row>
    <row r="28" spans="1:19" x14ac:dyDescent="0.25">
      <c r="B28" s="49"/>
    </row>
    <row r="31" spans="1:19" x14ac:dyDescent="0.25">
      <c r="A31" s="47"/>
      <c r="B31" s="47"/>
      <c r="C31" s="47"/>
    </row>
    <row r="32" spans="1:19" x14ac:dyDescent="0.25">
      <c r="A32" s="47"/>
      <c r="B32" s="47"/>
      <c r="C32" s="47"/>
    </row>
    <row r="33" spans="1:3" x14ac:dyDescent="0.25">
      <c r="A33" s="47"/>
      <c r="B33" s="47"/>
      <c r="C33" s="47"/>
    </row>
    <row r="34" spans="1:3" x14ac:dyDescent="0.25">
      <c r="A34" s="47"/>
      <c r="B34" s="47"/>
      <c r="C34" s="47"/>
    </row>
    <row r="35" spans="1:3" x14ac:dyDescent="0.25">
      <c r="A35" s="47"/>
      <c r="B35" s="47"/>
      <c r="C35" s="47"/>
    </row>
    <row r="36" spans="1:3" x14ac:dyDescent="0.25">
      <c r="A36" s="47"/>
      <c r="B36" s="47"/>
      <c r="C36" s="47"/>
    </row>
    <row r="37" spans="1:3" x14ac:dyDescent="0.25">
      <c r="A37" s="47"/>
      <c r="B37" s="47"/>
      <c r="C37" s="47"/>
    </row>
    <row r="38" spans="1:3" x14ac:dyDescent="0.25">
      <c r="A38" s="48"/>
      <c r="B38" s="48"/>
      <c r="C38" s="48"/>
    </row>
  </sheetData>
  <autoFilter ref="A3:S19" xr:uid="{80979FE1-4288-4434-A287-661CE2A99547}"/>
  <mergeCells count="3">
    <mergeCell ref="B2:E2"/>
    <mergeCell ref="G2:I2"/>
    <mergeCell ref="J2:L2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3D printers compare</vt:lpstr>
    </vt:vector>
  </TitlesOfParts>
  <Company>Ceska posta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Valter Zdeněk Ing.</dc:creator>
  <cp:lastModifiedBy>Valter Zdeněk Ing.</cp:lastModifiedBy>
  <dcterms:created xsi:type="dcterms:W3CDTF">2023-07-29T11:02:46Z</dcterms:created>
  <dcterms:modified xsi:type="dcterms:W3CDTF">2023-08-08T13:34:32Z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385286-8155-42cb-8f3c-2e99713295e1_Enabled">
    <vt:lpwstr>true</vt:lpwstr>
  </property>
  <property fmtid="{D5CDD505-2E9C-101B-9397-08002B2CF9AE}" pid="3" name="MSIP_Label_06385286-8155-42cb-8f3c-2e99713295e1_SetDate">
    <vt:lpwstr>2023-07-29T11:02:46Z</vt:lpwstr>
  </property>
  <property fmtid="{D5CDD505-2E9C-101B-9397-08002B2CF9AE}" pid="4" name="MSIP_Label_06385286-8155-42cb-8f3c-2e99713295e1_Method">
    <vt:lpwstr>Standard</vt:lpwstr>
  </property>
  <property fmtid="{D5CDD505-2E9C-101B-9397-08002B2CF9AE}" pid="5" name="MSIP_Label_06385286-8155-42cb-8f3c-2e99713295e1_Name">
    <vt:lpwstr>Nešifrováno</vt:lpwstr>
  </property>
  <property fmtid="{D5CDD505-2E9C-101B-9397-08002B2CF9AE}" pid="6" name="MSIP_Label_06385286-8155-42cb-8f3c-2e99713295e1_SiteId">
    <vt:lpwstr>63bc9307-946b-4c36-9003-abc36ab892f7</vt:lpwstr>
  </property>
  <property fmtid="{D5CDD505-2E9C-101B-9397-08002B2CF9AE}" pid="7" name="MSIP_Label_06385286-8155-42cb-8f3c-2e99713295e1_ActionId">
    <vt:lpwstr>f9d5268d-9af0-4da3-882c-163ed93f90bb</vt:lpwstr>
  </property>
  <property fmtid="{D5CDD505-2E9C-101B-9397-08002B2CF9AE}" pid="8" name="MSIP_Label_06385286-8155-42cb-8f3c-2e99713295e1_ContentBits">
    <vt:lpwstr>0</vt:lpwstr>
  </property>
</Properties>
</file>